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CUMENTOS SCANEADOS PARA EL PORTAL\PROCESOS DEL PORTAL 2020\10. OCTUBRE\01. MODALIDADES\02. COMPRA MENOR\CECANOT-DAF-CM-2020-0179 productos de limpieza y lavanderia\"/>
    </mc:Choice>
  </mc:AlternateContent>
  <xr:revisionPtr revIDLastSave="0" documentId="13_ncr:1_{13C98462-C0D9-4882-9CCA-94C1CAD48C1E}" xr6:coauthVersionLast="45" xr6:coauthVersionMax="45" xr10:uidLastSave="{00000000-0000-0000-0000-000000000000}"/>
  <bookViews>
    <workbookView xWindow="-120" yWindow="-120" windowWidth="20730" windowHeight="11160" xr2:uid="{8FFAFF38-09DB-4F8C-A7CC-9738A7B9C7AC}"/>
  </bookViews>
  <sheets>
    <sheet name="Hoja1" sheetId="1" r:id="rId1"/>
    <sheet name="CUADRO ENTREGA" sheetId="2" r:id="rId2"/>
  </sheets>
  <definedNames>
    <definedName name="_ftn1" localSheetId="0">Hoja1!$A$12</definedName>
    <definedName name="_ftnref1" localSheetId="0">Hoja1!$B$1</definedName>
    <definedName name="_ftnref2" localSheetId="0">Hoja1!$C$1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2" i="1"/>
  <c r="H9" i="1" l="1"/>
</calcChain>
</file>

<file path=xl/sharedStrings.xml><?xml version="1.0" encoding="utf-8"?>
<sst xmlns="http://schemas.openxmlformats.org/spreadsheetml/2006/main" count="49" uniqueCount="30">
  <si>
    <t>Ítem</t>
  </si>
  <si>
    <t>Descripción</t>
  </si>
  <si>
    <t>Unidad de Medida</t>
  </si>
  <si>
    <t>Cantidad Solicitada</t>
  </si>
  <si>
    <t>Precio Unitario Estimado Final</t>
  </si>
  <si>
    <t>Monto</t>
  </si>
  <si>
    <t>Total:</t>
  </si>
  <si>
    <t>Código</t>
  </si>
  <si>
    <t>DESINFECTANTE</t>
  </si>
  <si>
    <t>JABON DESINFECTANTE</t>
  </si>
  <si>
    <t>ANTIBACTERIAL</t>
  </si>
  <si>
    <t xml:space="preserve">GEL </t>
  </si>
  <si>
    <t>CLORO</t>
  </si>
  <si>
    <t>SUAVIZANTE</t>
  </si>
  <si>
    <t>JABON LIQUIDO PAR LAVAR</t>
  </si>
  <si>
    <t>2.3.9.1.01</t>
  </si>
  <si>
    <t>GLS</t>
  </si>
  <si>
    <t>TANQUE</t>
  </si>
  <si>
    <t>Dirección de entrega</t>
  </si>
  <si>
    <t>Cantidad requerida</t>
  </si>
  <si>
    <t>Fecha necesidad</t>
  </si>
  <si>
    <t xml:space="preserve">C/ Federico Velazquez No.1 Maria auxiliadora </t>
  </si>
  <si>
    <t>DESINFECTANTE  CON OLORES SURTIDOS</t>
  </si>
  <si>
    <t>JABON DESINFECTANTE DE MANOS (OLORES SURTIDOS)</t>
  </si>
  <si>
    <t>CLORO BLANQUEADOR (T/55 GALONES)</t>
  </si>
  <si>
    <t>JABON LIQUIDO DE CUABA PARA LAVAR (T/55 GALONES)</t>
  </si>
  <si>
    <t>Cuenta 
presupuestaria</t>
  </si>
  <si>
    <t>DESINFECTANTE  ANTI-BACTERIAL QUAT</t>
  </si>
  <si>
    <t xml:space="preserve">GEL ANTISEPTICO MANITAS LIMPIA </t>
  </si>
  <si>
    <t>SUAVIZANTE COLOR BLANCO (T/55 GALONES)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</si>
</sst>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8" fillId="0" borderId="0" xfId="2" applyAlignment="1">
      <alignment vertical="center"/>
    </xf>
    <xf numFmtId="0" fontId="7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4" fontId="2" fillId="0" borderId="8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14" fontId="9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4" fontId="2" fillId="0" borderId="9" xfId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1120C-9E36-4639-BEB0-B38AB2DA5315}">
  <dimension ref="A1:H13"/>
  <sheetViews>
    <sheetView tabSelected="1" workbookViewId="0">
      <selection activeCell="D12" sqref="D12"/>
    </sheetView>
  </sheetViews>
  <sheetFormatPr baseColWidth="10" defaultRowHeight="15" x14ac:dyDescent="0.25"/>
  <cols>
    <col min="1" max="1" width="7.28515625" customWidth="1"/>
    <col min="3" max="3" width="16.85546875" customWidth="1"/>
    <col min="4" max="4" width="27.42578125" bestFit="1" customWidth="1"/>
    <col min="5" max="5" width="8.7109375" bestFit="1" customWidth="1"/>
  </cols>
  <sheetData>
    <row r="1" spans="1:8" ht="45.75" thickBot="1" x14ac:dyDescent="0.3">
      <c r="A1" s="16" t="s">
        <v>0</v>
      </c>
      <c r="B1" s="17" t="s">
        <v>7</v>
      </c>
      <c r="C1" s="5" t="s">
        <v>26</v>
      </c>
      <c r="D1" s="5" t="s">
        <v>1</v>
      </c>
      <c r="E1" s="18" t="s">
        <v>2</v>
      </c>
      <c r="F1" s="19" t="s">
        <v>3</v>
      </c>
      <c r="G1" s="19" t="s">
        <v>4</v>
      </c>
      <c r="H1" s="20" t="s">
        <v>5</v>
      </c>
    </row>
    <row r="2" spans="1:8" ht="25.5" customHeight="1" x14ac:dyDescent="0.25">
      <c r="A2" s="14">
        <v>1</v>
      </c>
      <c r="B2" s="23">
        <v>47131803</v>
      </c>
      <c r="C2" s="14" t="s">
        <v>15</v>
      </c>
      <c r="D2" s="21" t="s">
        <v>22</v>
      </c>
      <c r="E2" s="14" t="s">
        <v>16</v>
      </c>
      <c r="F2" s="14">
        <v>600</v>
      </c>
      <c r="G2" s="15">
        <v>170</v>
      </c>
      <c r="H2" s="15">
        <f>G2*F2</f>
        <v>102000</v>
      </c>
    </row>
    <row r="3" spans="1:8" ht="30" customHeight="1" x14ac:dyDescent="0.25">
      <c r="A3" s="6">
        <v>2</v>
      </c>
      <c r="B3" s="24">
        <v>47131803</v>
      </c>
      <c r="C3" s="6" t="s">
        <v>15</v>
      </c>
      <c r="D3" s="22" t="s">
        <v>23</v>
      </c>
      <c r="E3" s="6" t="s">
        <v>16</v>
      </c>
      <c r="F3" s="6">
        <v>400</v>
      </c>
      <c r="G3" s="8">
        <v>185</v>
      </c>
      <c r="H3" s="8">
        <f t="shared" ref="H3:H8" si="0">G3*F3</f>
        <v>74000</v>
      </c>
    </row>
    <row r="4" spans="1:8" ht="27.75" customHeight="1" x14ac:dyDescent="0.25">
      <c r="A4" s="6">
        <v>3</v>
      </c>
      <c r="B4" s="24">
        <v>47131803</v>
      </c>
      <c r="C4" s="6" t="s">
        <v>15</v>
      </c>
      <c r="D4" s="22" t="s">
        <v>27</v>
      </c>
      <c r="E4" s="6" t="s">
        <v>16</v>
      </c>
      <c r="F4" s="6">
        <v>400</v>
      </c>
      <c r="G4" s="8">
        <v>750</v>
      </c>
      <c r="H4" s="8">
        <f t="shared" si="0"/>
        <v>300000</v>
      </c>
    </row>
    <row r="5" spans="1:8" ht="27" customHeight="1" x14ac:dyDescent="0.25">
      <c r="A5" s="6">
        <v>4</v>
      </c>
      <c r="B5" s="24">
        <v>47131803</v>
      </c>
      <c r="C5" s="6" t="s">
        <v>15</v>
      </c>
      <c r="D5" s="22" t="s">
        <v>28</v>
      </c>
      <c r="E5" s="6" t="s">
        <v>16</v>
      </c>
      <c r="F5" s="6">
        <v>200</v>
      </c>
      <c r="G5" s="8">
        <v>800</v>
      </c>
      <c r="H5" s="8">
        <f t="shared" si="0"/>
        <v>160000</v>
      </c>
    </row>
    <row r="6" spans="1:8" ht="27" customHeight="1" x14ac:dyDescent="0.25">
      <c r="A6" s="6">
        <v>5</v>
      </c>
      <c r="B6" s="24">
        <v>47131807</v>
      </c>
      <c r="C6" s="6" t="s">
        <v>15</v>
      </c>
      <c r="D6" s="22" t="s">
        <v>24</v>
      </c>
      <c r="E6" s="6" t="s">
        <v>17</v>
      </c>
      <c r="F6" s="6">
        <v>15</v>
      </c>
      <c r="G6" s="8">
        <v>6197.39</v>
      </c>
      <c r="H6" s="8">
        <f t="shared" si="0"/>
        <v>92960.85</v>
      </c>
    </row>
    <row r="7" spans="1:8" ht="27.75" customHeight="1" x14ac:dyDescent="0.25">
      <c r="A7" s="6">
        <v>6</v>
      </c>
      <c r="B7" s="24">
        <v>47131811</v>
      </c>
      <c r="C7" s="6" t="s">
        <v>15</v>
      </c>
      <c r="D7" s="22" t="s">
        <v>29</v>
      </c>
      <c r="E7" s="6" t="s">
        <v>17</v>
      </c>
      <c r="F7" s="6">
        <v>11</v>
      </c>
      <c r="G7" s="8">
        <v>6490</v>
      </c>
      <c r="H7" s="8">
        <f t="shared" si="0"/>
        <v>71390</v>
      </c>
    </row>
    <row r="8" spans="1:8" ht="27" customHeight="1" x14ac:dyDescent="0.25">
      <c r="A8" s="6">
        <v>7</v>
      </c>
      <c r="B8" s="24">
        <v>47131811</v>
      </c>
      <c r="C8" s="6" t="s">
        <v>15</v>
      </c>
      <c r="D8" s="22" t="s">
        <v>25</v>
      </c>
      <c r="E8" s="6" t="s">
        <v>17</v>
      </c>
      <c r="F8" s="6">
        <v>11</v>
      </c>
      <c r="G8" s="8">
        <v>18150</v>
      </c>
      <c r="H8" s="8">
        <f t="shared" si="0"/>
        <v>199650</v>
      </c>
    </row>
    <row r="9" spans="1:8" ht="15.75" thickBot="1" x14ac:dyDescent="0.3">
      <c r="A9" s="25"/>
      <c r="B9" s="25"/>
      <c r="C9" s="25"/>
      <c r="D9" s="25"/>
      <c r="E9" s="25"/>
      <c r="F9" s="26"/>
      <c r="G9" s="2" t="s">
        <v>6</v>
      </c>
      <c r="H9" s="8">
        <f>SUM(H2:H8)</f>
        <v>1000000.85</v>
      </c>
    </row>
    <row r="10" spans="1:8" ht="15.75" thickTop="1" x14ac:dyDescent="0.25"/>
    <row r="12" spans="1:8" x14ac:dyDescent="0.25">
      <c r="A12" s="3"/>
    </row>
    <row r="13" spans="1:8" x14ac:dyDescent="0.25">
      <c r="A13" s="4"/>
    </row>
  </sheetData>
  <mergeCells count="1">
    <mergeCell ref="A9:F9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CAC0A-B633-4ADC-AC90-9F36757CD92B}">
  <dimension ref="A1:E8"/>
  <sheetViews>
    <sheetView workbookViewId="0">
      <selection sqref="A1:E7"/>
    </sheetView>
  </sheetViews>
  <sheetFormatPr baseColWidth="10" defaultRowHeight="15" x14ac:dyDescent="0.25"/>
  <sheetData>
    <row r="1" spans="1:5" ht="26.25" thickBot="1" x14ac:dyDescent="0.3">
      <c r="A1" s="9" t="s">
        <v>0</v>
      </c>
      <c r="B1" s="1" t="s">
        <v>1</v>
      </c>
      <c r="C1" s="10" t="s">
        <v>18</v>
      </c>
      <c r="D1" s="10" t="s">
        <v>19</v>
      </c>
      <c r="E1" s="10" t="s">
        <v>20</v>
      </c>
    </row>
    <row r="2" spans="1:5" ht="51.75" thickBot="1" x14ac:dyDescent="0.3">
      <c r="A2" s="13">
        <v>1</v>
      </c>
      <c r="B2" s="7" t="s">
        <v>8</v>
      </c>
      <c r="C2" s="11" t="s">
        <v>21</v>
      </c>
      <c r="D2" s="6">
        <v>600</v>
      </c>
      <c r="E2" s="12">
        <v>44134</v>
      </c>
    </row>
    <row r="3" spans="1:5" ht="51.75" thickBot="1" x14ac:dyDescent="0.3">
      <c r="A3" s="13">
        <v>2</v>
      </c>
      <c r="B3" s="7" t="s">
        <v>9</v>
      </c>
      <c r="C3" s="11" t="s">
        <v>21</v>
      </c>
      <c r="D3" s="6">
        <v>400</v>
      </c>
      <c r="E3" s="12">
        <v>44134</v>
      </c>
    </row>
    <row r="4" spans="1:5" ht="51.75" thickBot="1" x14ac:dyDescent="0.3">
      <c r="A4" s="13">
        <v>3</v>
      </c>
      <c r="B4" s="7" t="s">
        <v>10</v>
      </c>
      <c r="C4" s="11" t="s">
        <v>21</v>
      </c>
      <c r="D4" s="6">
        <v>400</v>
      </c>
      <c r="E4" s="12">
        <v>44134</v>
      </c>
    </row>
    <row r="5" spans="1:5" ht="51.75" thickBot="1" x14ac:dyDescent="0.3">
      <c r="A5" s="13">
        <v>4</v>
      </c>
      <c r="B5" s="7" t="s">
        <v>11</v>
      </c>
      <c r="C5" s="11" t="s">
        <v>21</v>
      </c>
      <c r="D5" s="6">
        <v>200</v>
      </c>
      <c r="E5" s="12">
        <v>44134</v>
      </c>
    </row>
    <row r="6" spans="1:5" ht="51.75" thickBot="1" x14ac:dyDescent="0.3">
      <c r="A6" s="13">
        <v>5</v>
      </c>
      <c r="B6" s="7" t="s">
        <v>12</v>
      </c>
      <c r="C6" s="11" t="s">
        <v>21</v>
      </c>
      <c r="D6" s="6">
        <v>15</v>
      </c>
      <c r="E6" s="12">
        <v>44134</v>
      </c>
    </row>
    <row r="7" spans="1:5" ht="51.75" thickBot="1" x14ac:dyDescent="0.3">
      <c r="A7" s="13">
        <v>6</v>
      </c>
      <c r="B7" s="7" t="s">
        <v>13</v>
      </c>
      <c r="C7" s="11" t="s">
        <v>21</v>
      </c>
      <c r="D7" s="6">
        <v>11</v>
      </c>
      <c r="E7" s="12">
        <v>44134</v>
      </c>
    </row>
    <row r="8" spans="1:5" ht="51.75" thickBot="1" x14ac:dyDescent="0.3">
      <c r="A8" s="13">
        <v>7</v>
      </c>
      <c r="B8" s="7" t="s">
        <v>14</v>
      </c>
      <c r="C8" s="11" t="s">
        <v>21</v>
      </c>
      <c r="D8" s="6">
        <v>11</v>
      </c>
      <c r="E8" s="12">
        <v>44134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Hoja1</vt:lpstr>
      <vt:lpstr>CUADRO ENTREGA</vt:lpstr>
      <vt:lpstr>Hoja1!_ftn1</vt:lpstr>
      <vt:lpstr>Hoja1!_ftnref1</vt:lpstr>
      <vt:lpstr>Hoja1!_ftnref2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Antigua</dc:creator>
  <cp:lastModifiedBy>Katherine Antigua</cp:lastModifiedBy>
  <dcterms:created xsi:type="dcterms:W3CDTF">2020-10-16T16:48:24Z</dcterms:created>
  <dcterms:modified xsi:type="dcterms:W3CDTF">2020-10-22T15:13:48Z</dcterms:modified>
</cp:coreProperties>
</file>